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I9" i="1"/>
  <c r="C18" i="1" l="1"/>
  <c r="D18" i="1"/>
  <c r="G16" i="1" l="1"/>
  <c r="C19" i="1" l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<sst xmlns="http://schemas.openxmlformats.org/spreadsheetml/2006/main" count="27" uniqueCount="24">
  <si>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</si>
  <si>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</si>
  <si>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</si>
  <si>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</si>
  <si>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</si>
  <si>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</si>
  <si>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</si>
  <si>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</si>
  <si>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</si>
  <si>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</si>
  <si>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</si>
  <si>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</si>
  <si>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</si>
  <si>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Nº LICT/99/029/2019/0125</t>
  </si>
  <si>
    <t>HORAS DE ESPERA (APLICA A TRAYECTOS PROGRAMADOS)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</si>
  <si>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</si>
  <si>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TERUEL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</si>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</sst>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4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0" fillId="0" borderId="0" xfId="0" applyProtection="1">
      <protection locked="0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4" fontId="0" fillId="0" borderId="0" xfId="0" applyNumberFormat="1" applyProtection="1"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70" zoomScaleNormal="70" workbookViewId="0">
      <selection activeCell="H15" sqref="H15"/>
    </sheetView>
  </sheetViews>
  <sheetFormatPr baseColWidth="10" defaultColWidth="9.140625" defaultRowHeight="15" x14ac:dyDescent="0.25"/>
  <cols>
    <col min="1" max="1" width="29.42578125" customWidth="1"/>
    <col min="2" max="2" width="36.28515625" style="17" bestFit="1" customWidth="1"/>
    <col min="3" max="3" width="36.28515625" customWidth="1"/>
    <col min="4" max="4" width="25.28515625" customWidth="1"/>
    <col min="5" max="5" width="28.140625" customWidth="1"/>
    <col min="6" max="6" width="24.85546875" customWidth="1"/>
    <col min="7" max="7" width="26.28515625" style="9" customWidth="1"/>
    <col min="8" max="8" width="23.85546875" customWidth="1"/>
    <col min="9" max="9" width="23.5703125" customWidth="1"/>
    <col min="10" max="10" width="43.140625" customWidth="1"/>
  </cols>
  <sheetData>
    <row r="1" spans="1:10" ht="36" x14ac:dyDescent="0.25">
      <c r="A1" s="41" t="s">
        <v>15</v>
      </c>
      <c r="B1" s="41"/>
      <c r="C1" s="41"/>
      <c r="D1" s="41"/>
      <c r="E1" s="41"/>
      <c r="F1" s="41"/>
      <c r="G1" s="41"/>
    </row>
    <row r="2" spans="1:10" ht="36" x14ac:dyDescent="0.25">
      <c r="A2" s="43" t="s">
        <v>16</v>
      </c>
      <c r="B2" s="43"/>
      <c r="C2" s="43"/>
      <c r="D2" s="43"/>
      <c r="E2" s="43"/>
      <c r="F2" s="43"/>
      <c r="G2" s="8"/>
    </row>
    <row r="3" spans="1:10" ht="33.75" x14ac:dyDescent="0.25">
      <c r="A3" s="52" t="s">
        <v>13</v>
      </c>
      <c r="B3" s="52"/>
      <c r="C3" s="52"/>
      <c r="D3" s="52"/>
      <c r="E3" s="52"/>
      <c r="F3" s="52"/>
      <c r="G3" s="52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2" t="s">
        <v>0</v>
      </c>
      <c r="B5" s="42"/>
      <c r="C5" s="42"/>
      <c r="D5" s="42"/>
      <c r="E5" s="42"/>
      <c r="F5" s="42"/>
      <c r="G5" s="42"/>
    </row>
    <row r="7" spans="1:10" ht="91.5" customHeight="1" x14ac:dyDescent="0.25">
      <c r="A7" s="44" t="s">
        <v>1</v>
      </c>
      <c r="B7" s="45"/>
      <c r="C7" s="46"/>
      <c r="D7" s="28" t="s">
        <v>17</v>
      </c>
      <c r="E7" s="28" t="s">
        <v>18</v>
      </c>
      <c r="F7" s="28" t="s">
        <v>19</v>
      </c>
      <c r="G7" s="28" t="s">
        <v>20</v>
      </c>
      <c r="H7" s="23" t="s">
        <v>21</v>
      </c>
      <c r="I7" s="23" t="s">
        <v>22</v>
      </c>
      <c r="J7" s="18" t="s">
        <v>23</v>
      </c>
    </row>
    <row r="8" spans="1:10" ht="15" customHeight="1" x14ac:dyDescent="0.25">
      <c r="B8" s="22"/>
      <c r="C8" s="17"/>
      <c r="G8"/>
      <c r="H8" s="35"/>
      <c r="J8" s="17"/>
    </row>
    <row r="9" spans="1:10" x14ac:dyDescent="0.25">
      <c r="A9" s="39" t="s">
        <v>12</v>
      </c>
      <c r="B9" s="47" t="s">
        <v>9</v>
      </c>
      <c r="C9" s="19" t="s">
        <v>8</v>
      </c>
      <c r="D9" s="11">
        <v>659</v>
      </c>
      <c r="E9" s="11">
        <v>6478</v>
      </c>
      <c r="F9" s="11">
        <v>40</v>
      </c>
      <c r="G9" s="11">
        <v>34</v>
      </c>
      <c r="H9" s="36"/>
      <c r="I9" s="30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9"/>
      <c r="B10" s="47"/>
      <c r="C10" s="20" t="s">
        <v>4</v>
      </c>
      <c r="D10" s="11" t="s">
        <v>5</v>
      </c>
      <c r="E10" s="11">
        <v>72650</v>
      </c>
      <c r="F10" s="11">
        <v>0.55000000000000004</v>
      </c>
      <c r="G10" s="11">
        <v>0.5</v>
      </c>
      <c r="H10" s="36"/>
      <c r="I10" s="30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G11"/>
      <c r="H11" s="37"/>
      <c r="I11" s="32"/>
      <c r="J11" s="33"/>
    </row>
    <row r="12" spans="1:10" ht="15" customHeight="1" x14ac:dyDescent="0.25">
      <c r="A12" s="48" t="s">
        <v>10</v>
      </c>
      <c r="B12" s="50" t="s">
        <v>11</v>
      </c>
      <c r="C12" s="19" t="s">
        <v>8</v>
      </c>
      <c r="D12" s="11">
        <v>2633</v>
      </c>
      <c r="E12" s="11">
        <v>24509</v>
      </c>
      <c r="F12" s="11">
        <v>60</v>
      </c>
      <c r="G12" s="11">
        <v>52</v>
      </c>
      <c r="H12" s="36"/>
      <c r="I12" s="30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49"/>
      <c r="B13" s="51"/>
      <c r="C13" s="20" t="s">
        <v>4</v>
      </c>
      <c r="D13" s="11" t="s">
        <v>5</v>
      </c>
      <c r="E13" s="11">
        <v>233424</v>
      </c>
      <c r="F13" s="11">
        <v>0.65</v>
      </c>
      <c r="G13" s="11">
        <v>0.6</v>
      </c>
      <c r="H13" s="36"/>
      <c r="I13" s="30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G14" s="6"/>
      <c r="H14" s="37"/>
      <c r="I14" s="32"/>
      <c r="J14" s="34"/>
    </row>
    <row r="15" spans="1:10" ht="15" customHeight="1" x14ac:dyDescent="0.25">
      <c r="A15" s="39" t="s">
        <v>14</v>
      </c>
      <c r="B15" s="39"/>
      <c r="C15" s="39"/>
      <c r="D15" s="40">
        <v>10</v>
      </c>
      <c r="E15" s="40"/>
      <c r="F15" s="29">
        <v>15</v>
      </c>
      <c r="G15" s="53">
        <v>13.5</v>
      </c>
      <c r="H15" s="36"/>
      <c r="I15" s="30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9"/>
      <c r="G16" s="27">
        <f>SUM(G9:G10,G12:G13,G15)</f>
        <v>100.6</v>
      </c>
      <c r="H16" s="38"/>
    </row>
    <row r="17" spans="2:8" ht="83.25" customHeight="1" x14ac:dyDescent="0.25">
      <c r="B17" s="4" t="s">
        <v>2</v>
      </c>
      <c r="C17" s="16">
        <v>376173.1</v>
      </c>
      <c r="E17" s="6"/>
      <c r="F17" s="9"/>
      <c r="H17" s="9"/>
    </row>
    <row r="18" spans="2:8" ht="80.25" customHeight="1" x14ac:dyDescent="0.25">
      <c r="B18" s="5" t="s">
        <v>6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  <c r="F18" s="9"/>
      <c r="H18" s="9"/>
    </row>
    <row r="19" spans="2:8" ht="105.75" customHeight="1" x14ac:dyDescent="0.25">
      <c r="B19" s="7" t="s">
        <v>7</v>
      </c>
      <c r="C19" s="15" t="e">
        <f>C18*2</f>
        <v>#VALUE!</v>
      </c>
      <c r="D19" s="24" t="s">
        <v>3</v>
      </c>
    </row>
  </sheetData>
  <sheetProtection password="F20F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 incluir como máximo dos decimales." sqref="H9:H10 H12:H13 H15">
      <formula1>H9*100=INT(H9*100)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2020-11-27T10:34:52Z</dcterms:modified>
</cp:coreProperties>
</file>